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2018\"/>
    </mc:Choice>
  </mc:AlternateContent>
  <xr:revisionPtr revIDLastSave="0" documentId="13_ncr:1_{D88BD060-42A4-4503-BF77-AFD6D3C2CD4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<sst xmlns="http://schemas.openxmlformats.org/spreadsheetml/2006/main" count="86" uniqueCount="37">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</sst>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63"/>
  <sheetViews>
    <sheetView tabSelected="1" view="pageBreakPreview" topLeftCell="A10" zoomScale="85" zoomScaleNormal="130" zoomScaleSheetLayoutView="85" workbookViewId="0">
      <selection activeCell="J22" sqref="J22"/>
    </sheetView>
  </sheetViews>
  <sheetFormatPr defaultRowHeight="15" x14ac:dyDescent="0.25"/>
  <cols>
    <col min="1" max="1" width="28.28515625" customWidth="1"/>
    <col min="2" max="9" width="10.5703125" customWidth="1"/>
    <col min="10" max="11" width="11.85546875" bestFit="1" customWidth="1"/>
    <col min="12" max="12" width="10.710937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2019</v>
      </c>
      <c r="C3" s="4">
        <v>2018</v>
      </c>
      <c r="D3" s="4" t="s">
        <v>4</v>
      </c>
      <c r="E3" s="4">
        <v>2019</v>
      </c>
      <c r="F3" s="4">
        <v>2018</v>
      </c>
      <c r="G3" s="4" t="s">
        <v>4</v>
      </c>
      <c r="H3" s="4">
        <v>2019</v>
      </c>
      <c r="I3" s="4">
        <v>2018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389.88198463056602</v>
      </c>
      <c r="C5" s="6">
        <f>C38/1.95583</f>
        <v>364.46499164764339</v>
      </c>
      <c r="D5" s="6">
        <f>B5*100/C5-100</f>
        <v>6.9737817253776768</v>
      </c>
      <c r="E5" s="6">
        <f>E38/1.95583</f>
        <v>154.0408655148965</v>
      </c>
      <c r="F5" s="6">
        <f>F38/1.95583</f>
        <v>142.78768158520933</v>
      </c>
      <c r="G5" s="6">
        <f>E5*100/F5-100</f>
        <v>7.8810607503083361</v>
      </c>
      <c r="H5" s="6">
        <f>H38</f>
        <v>100</v>
      </c>
      <c r="I5" s="6">
        <f>I38</f>
        <v>100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81.007529795534381</v>
      </c>
      <c r="C6" s="6">
        <f t="shared" si="0"/>
        <v>73.277667609148054</v>
      </c>
      <c r="D6" s="6">
        <f t="shared" ref="D6:D22" si="1">B6*100/C6-100</f>
        <v>10.548728471566861</v>
      </c>
      <c r="E6" s="6">
        <f t="shared" ref="E6:F21" si="2">E39/1.95583</f>
        <v>31.432258938660311</v>
      </c>
      <c r="F6" s="6">
        <f t="shared" si="2"/>
        <v>30.453558356298853</v>
      </c>
      <c r="G6" s="6">
        <f t="shared" ref="G6:G22" si="3">E6*100/F6-100</f>
        <v>3.2137478678547637</v>
      </c>
      <c r="H6" s="6">
        <f t="shared" ref="H6:I21" si="4">H39</f>
        <v>20.777448815003169</v>
      </c>
      <c r="I6" s="6">
        <f t="shared" si="4"/>
        <v>20.105543546961918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308.87445483503166</v>
      </c>
      <c r="C7" s="6">
        <f t="shared" si="0"/>
        <v>291.18732403849532</v>
      </c>
      <c r="D7" s="6">
        <f t="shared" si="1"/>
        <v>6.0741417418974208</v>
      </c>
      <c r="E7" s="6">
        <f t="shared" si="2"/>
        <v>122.60860657623618</v>
      </c>
      <c r="F7" s="6">
        <f t="shared" si="2"/>
        <v>112.3341232289105</v>
      </c>
      <c r="G7" s="6">
        <f t="shared" si="3"/>
        <v>9.1463600302364938</v>
      </c>
      <c r="H7" s="6">
        <f t="shared" si="4"/>
        <v>79.222551184996831</v>
      </c>
      <c r="I7" s="6">
        <f t="shared" si="4"/>
        <v>79.894456453038075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26.823512268448688</v>
      </c>
      <c r="C8" s="18">
        <f t="shared" si="0"/>
        <v>25.0823139767963</v>
      </c>
      <c r="D8" s="18">
        <f t="shared" si="1"/>
        <v>6.9419364308379841</v>
      </c>
      <c r="E8" s="18">
        <f t="shared" si="2"/>
        <v>12.162544290659209</v>
      </c>
      <c r="F8" s="18">
        <f t="shared" si="2"/>
        <v>11.505657508065635</v>
      </c>
      <c r="G8" s="18">
        <f t="shared" si="3"/>
        <v>5.7092502721646952</v>
      </c>
      <c r="H8" s="18">
        <f t="shared" si="4"/>
        <v>6.8799055421515298</v>
      </c>
      <c r="I8" s="18">
        <f t="shared" si="4"/>
        <v>6.8819542484468075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6.1914992611832318</v>
      </c>
      <c r="C9" s="18">
        <f t="shared" si="0"/>
        <v>5.7264363773947684</v>
      </c>
      <c r="D9" s="18">
        <f t="shared" si="1"/>
        <v>8.121331542673019</v>
      </c>
      <c r="E9" s="18">
        <f t="shared" si="2"/>
        <v>2.2021811711651829</v>
      </c>
      <c r="F9" s="18">
        <f t="shared" si="2"/>
        <v>2.1507697389854949</v>
      </c>
      <c r="G9" s="18">
        <f t="shared" si="3"/>
        <v>2.3903736066111065</v>
      </c>
      <c r="H9" s="18">
        <f t="shared" si="4"/>
        <v>1.5880444609540005</v>
      </c>
      <c r="I9" s="18">
        <f t="shared" si="4"/>
        <v>1.5711896913629935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1.7387687068917035</v>
      </c>
      <c r="C10" s="18">
        <f t="shared" si="0"/>
        <v>1.7120344610727927</v>
      </c>
      <c r="D10" s="18">
        <f t="shared" si="1"/>
        <v>1.5615483465302873</v>
      </c>
      <c r="E10" s="18">
        <f t="shared" si="2"/>
        <v>0.13352285219063006</v>
      </c>
      <c r="F10" s="18">
        <f t="shared" si="2"/>
        <v>0.18911546013712849</v>
      </c>
      <c r="G10" s="18">
        <f t="shared" si="3"/>
        <v>-29.396120182976034</v>
      </c>
      <c r="H10" s="18">
        <f t="shared" si="4"/>
        <v>0.44597308299312144</v>
      </c>
      <c r="I10" s="18">
        <f t="shared" si="4"/>
        <v>0.46973906967941359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29.670321551464085</v>
      </c>
      <c r="C11" s="6">
        <f t="shared" si="0"/>
        <v>27.807045277795105</v>
      </c>
      <c r="D11" s="6">
        <f t="shared" si="1"/>
        <v>6.7007344903231143</v>
      </c>
      <c r="E11" s="6">
        <f t="shared" si="2"/>
        <v>11.450141372205152</v>
      </c>
      <c r="F11" s="6">
        <f t="shared" si="2"/>
        <v>7.2915894305231035</v>
      </c>
      <c r="G11" s="6">
        <f t="shared" si="3"/>
        <v>57.032173592688309</v>
      </c>
      <c r="H11" s="6">
        <f t="shared" si="4"/>
        <v>7.6100775929870927</v>
      </c>
      <c r="I11" s="6">
        <f t="shared" si="4"/>
        <v>7.6295517855054609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15.938561122387938</v>
      </c>
      <c r="C12" s="18">
        <f t="shared" si="0"/>
        <v>14.986358391168967</v>
      </c>
      <c r="D12" s="18">
        <f t="shared" si="1"/>
        <v>6.353796608654946</v>
      </c>
      <c r="E12" s="18">
        <f t="shared" si="2"/>
        <v>6.8160688812422352</v>
      </c>
      <c r="F12" s="18">
        <f t="shared" si="2"/>
        <v>3.2131569939105145</v>
      </c>
      <c r="G12" s="18">
        <f t="shared" si="3"/>
        <v>112.12996732372113</v>
      </c>
      <c r="H12" s="18">
        <f t="shared" si="4"/>
        <v>4.0880476017609721</v>
      </c>
      <c r="I12" s="18">
        <f t="shared" si="4"/>
        <v>4.1118787084103383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13.731760429076147</v>
      </c>
      <c r="C13" s="18">
        <f t="shared" si="0"/>
        <v>12.82068688662614</v>
      </c>
      <c r="D13" s="18">
        <f t="shared" si="1"/>
        <v>7.1062771480706743</v>
      </c>
      <c r="E13" s="18">
        <f t="shared" si="2"/>
        <v>4.6340724909629163</v>
      </c>
      <c r="F13" s="18">
        <f t="shared" si="2"/>
        <v>4.078432436612589</v>
      </c>
      <c r="G13" s="18">
        <f t="shared" si="3"/>
        <v>13.623863162774953</v>
      </c>
      <c r="H13" s="18">
        <f t="shared" si="4"/>
        <v>3.5220299912261197</v>
      </c>
      <c r="I13" s="18">
        <f t="shared" si="4"/>
        <v>3.5176730770951226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231.27951918111492</v>
      </c>
      <c r="C14" s="6">
        <f t="shared" si="0"/>
        <v>218.46976919430762</v>
      </c>
      <c r="D14" s="6">
        <f t="shared" si="1"/>
        <v>5.8633970430088596</v>
      </c>
      <c r="E14" s="6">
        <f t="shared" si="2"/>
        <v>94.286476841034244</v>
      </c>
      <c r="F14" s="6">
        <f t="shared" si="2"/>
        <v>89.449094480143984</v>
      </c>
      <c r="G14" s="6">
        <f t="shared" si="3"/>
        <v>5.4079724216370408</v>
      </c>
      <c r="H14" s="6">
        <f t="shared" si="4"/>
        <v>59.320391374396173</v>
      </c>
      <c r="I14" s="6">
        <f t="shared" si="4"/>
        <v>59.942593719815839</v>
      </c>
    </row>
    <row r="15" spans="1:11" s="1" customFormat="1" ht="12.75" x14ac:dyDescent="0.2">
      <c r="A15" s="20" t="s">
        <v>14</v>
      </c>
      <c r="B15" s="18">
        <f t="shared" si="0"/>
        <v>37.312081827152667</v>
      </c>
      <c r="C15" s="18">
        <f t="shared" si="0"/>
        <v>33.048807883169907</v>
      </c>
      <c r="D15" s="18">
        <f t="shared" si="1"/>
        <v>12.899932605901441</v>
      </c>
      <c r="E15" s="18">
        <f t="shared" si="2"/>
        <v>27.000374776948917</v>
      </c>
      <c r="F15" s="18">
        <f t="shared" si="2"/>
        <v>24.85427185563163</v>
      </c>
      <c r="G15" s="18">
        <f t="shared" si="3"/>
        <v>8.6347446981473723</v>
      </c>
      <c r="H15" s="18">
        <f t="shared" si="4"/>
        <v>9.570096413279483</v>
      </c>
      <c r="I15" s="18">
        <f t="shared" si="4"/>
        <v>9.0677592198267298</v>
      </c>
    </row>
    <row r="16" spans="1:11" s="1" customFormat="1" ht="12.75" x14ac:dyDescent="0.2">
      <c r="A16" s="20" t="s">
        <v>15</v>
      </c>
      <c r="B16" s="18">
        <f t="shared" si="0"/>
        <v>193.96743735396225</v>
      </c>
      <c r="C16" s="18">
        <f t="shared" si="0"/>
        <v>185.42096131113772</v>
      </c>
      <c r="D16" s="18">
        <f t="shared" si="1"/>
        <v>4.609228634341676</v>
      </c>
      <c r="E16" s="18">
        <f t="shared" si="2"/>
        <v>67.286102064085327</v>
      </c>
      <c r="F16" s="18">
        <f t="shared" si="2"/>
        <v>64.594822624512361</v>
      </c>
      <c r="G16" s="18">
        <f t="shared" si="3"/>
        <v>4.166401160689432</v>
      </c>
      <c r="H16" s="18">
        <f t="shared" si="4"/>
        <v>49.750294961116694</v>
      </c>
      <c r="I16" s="18">
        <f t="shared" si="4"/>
        <v>50.87483449998912</v>
      </c>
    </row>
    <row r="17" spans="1:12" s="1" customFormat="1" ht="12.75" x14ac:dyDescent="0.2">
      <c r="A17" s="17" t="s">
        <v>16</v>
      </c>
      <c r="B17" s="18">
        <f t="shared" si="0"/>
        <v>5.2231651012613574</v>
      </c>
      <c r="C17" s="18">
        <f t="shared" si="0"/>
        <v>4.8163128390504282</v>
      </c>
      <c r="D17" s="18">
        <f t="shared" si="1"/>
        <v>8.4473803053695207</v>
      </c>
      <c r="E17" s="18">
        <f t="shared" si="2"/>
        <v>1.0033080584713394</v>
      </c>
      <c r="F17" s="18">
        <f t="shared" si="2"/>
        <v>0.7683026079976274</v>
      </c>
      <c r="G17" s="18">
        <f t="shared" si="3"/>
        <v>30.587615872629925</v>
      </c>
      <c r="H17" s="18">
        <f t="shared" si="4"/>
        <v>1.3396784943040096</v>
      </c>
      <c r="I17" s="18">
        <f t="shared" si="4"/>
        <v>1.3214747505040845</v>
      </c>
    </row>
    <row r="18" spans="1:12" s="1" customFormat="1" ht="12.75" x14ac:dyDescent="0.2">
      <c r="A18" s="17" t="s">
        <v>32</v>
      </c>
      <c r="B18" s="18">
        <f t="shared" si="0"/>
        <v>5.8436070619634632</v>
      </c>
      <c r="C18" s="18">
        <f t="shared" si="0"/>
        <v>5.4609781167074853</v>
      </c>
      <c r="D18" s="18">
        <f t="shared" si="1"/>
        <v>7.006600961929351</v>
      </c>
      <c r="E18" s="18">
        <f t="shared" si="2"/>
        <v>0.92400055219523169</v>
      </c>
      <c r="F18" s="18">
        <f t="shared" si="2"/>
        <v>0.74828674271281581</v>
      </c>
      <c r="G18" s="18">
        <f t="shared" si="3"/>
        <v>23.482149215338012</v>
      </c>
      <c r="H18" s="18">
        <f t="shared" si="4"/>
        <v>1.4988143315984688</v>
      </c>
      <c r="I18" s="18">
        <f t="shared" si="4"/>
        <v>1.4983546408723494</v>
      </c>
    </row>
    <row r="19" spans="1:12" s="1" customFormat="1" ht="12.75" x14ac:dyDescent="0.2">
      <c r="A19" s="17" t="s">
        <v>33</v>
      </c>
      <c r="B19" s="18">
        <f t="shared" si="0"/>
        <v>0.25150038602537028</v>
      </c>
      <c r="C19" s="18">
        <f t="shared" si="0"/>
        <v>0.20835155407167291</v>
      </c>
      <c r="D19" s="18">
        <f t="shared" si="1"/>
        <v>20.709628083145546</v>
      </c>
      <c r="E19" s="18">
        <f t="shared" si="2"/>
        <v>7.4581124126330001E-2</v>
      </c>
      <c r="F19" s="18">
        <f t="shared" si="2"/>
        <v>5.3774601524672401E-2</v>
      </c>
      <c r="G19" s="18">
        <f t="shared" si="3"/>
        <v>38.692100009539502</v>
      </c>
      <c r="H19" s="18">
        <f t="shared" si="4"/>
        <v>6.4506798451762354E-2</v>
      </c>
      <c r="I19" s="18">
        <f t="shared" si="4"/>
        <v>5.7166410724326169E-2</v>
      </c>
    </row>
    <row r="20" spans="1:12" s="1" customFormat="1" ht="12.75" x14ac:dyDescent="0.2">
      <c r="A20" s="17" t="s">
        <v>34</v>
      </c>
      <c r="B20" s="18">
        <f t="shared" si="0"/>
        <v>1.0635341517412045</v>
      </c>
      <c r="C20" s="18">
        <f t="shared" si="0"/>
        <v>1.0339378371330843</v>
      </c>
      <c r="D20" s="18">
        <f t="shared" si="1"/>
        <v>2.8624849140046109</v>
      </c>
      <c r="E20" s="18">
        <f t="shared" si="2"/>
        <v>0.26306887612931595</v>
      </c>
      <c r="F20" s="18">
        <f t="shared" si="2"/>
        <v>9.972609071340556E-2</v>
      </c>
      <c r="G20" s="18">
        <f t="shared" si="3"/>
        <v>163.79142534056359</v>
      </c>
      <c r="H20" s="18">
        <f t="shared" si="4"/>
        <v>0.27278360982720445</v>
      </c>
      <c r="I20" s="18">
        <f t="shared" si="4"/>
        <v>0.28368646120411817</v>
      </c>
    </row>
    <row r="21" spans="1:12" s="1" customFormat="1" ht="12.75" x14ac:dyDescent="0.2">
      <c r="A21" s="17" t="s">
        <v>35</v>
      </c>
      <c r="B21" s="18">
        <f t="shared" si="0"/>
        <v>0.7116482516374123</v>
      </c>
      <c r="C21" s="18">
        <f t="shared" si="0"/>
        <v>0.82521266674506477</v>
      </c>
      <c r="D21" s="18">
        <f t="shared" si="1"/>
        <v>-13.76183615256312</v>
      </c>
      <c r="E21" s="18">
        <f t="shared" si="2"/>
        <v>9.8717168670078681E-2</v>
      </c>
      <c r="F21" s="18">
        <f t="shared" si="2"/>
        <v>7.5645541790441917E-2</v>
      </c>
      <c r="G21" s="18">
        <f t="shared" si="3"/>
        <v>30.499651841414845</v>
      </c>
      <c r="H21" s="18">
        <f t="shared" si="4"/>
        <v>0.18252914463635375</v>
      </c>
      <c r="I21" s="18">
        <f t="shared" si="4"/>
        <v>0.2264175395871387</v>
      </c>
    </row>
    <row r="22" spans="1:12" s="1" customFormat="1" ht="12.75" x14ac:dyDescent="0.2">
      <c r="A22" s="21" t="s">
        <v>17</v>
      </c>
      <c r="B22" s="18">
        <f t="shared" ref="B22:C30" si="5">B55/1.95583</f>
        <v>7.7378913300235705E-2</v>
      </c>
      <c r="C22" s="18">
        <f t="shared" si="5"/>
        <v>4.4931737420941496E-2</v>
      </c>
      <c r="D22" s="18">
        <f t="shared" si="1"/>
        <v>72.214380617677676</v>
      </c>
      <c r="E22" s="18">
        <f t="shared" ref="E22:F30" si="6">E55/1.95583</f>
        <v>1.0064269389466364E-2</v>
      </c>
      <c r="F22" s="18">
        <f t="shared" si="6"/>
        <v>2.161026316193125E-3</v>
      </c>
      <c r="G22" s="18">
        <f t="shared" si="3"/>
        <v>365.71711385706925</v>
      </c>
      <c r="H22" s="18">
        <f t="shared" ref="H22:I30" si="7">H55</f>
        <v>1.984675269711586E-2</v>
      </c>
      <c r="I22" s="18">
        <f t="shared" si="7"/>
        <v>1.232813533552778E-2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271.89637903089738</v>
      </c>
      <c r="C24" s="24">
        <f t="shared" si="5"/>
        <v>254.54266292786707</v>
      </c>
      <c r="D24" s="24">
        <f t="shared" ref="D24:D26" si="8">B24*100/C24-100</f>
        <v>6.8176060953475712</v>
      </c>
      <c r="E24" s="24">
        <f t="shared" si="6"/>
        <v>116.60346758153827</v>
      </c>
      <c r="F24" s="24">
        <f t="shared" si="6"/>
        <v>105.53165297842861</v>
      </c>
      <c r="G24" s="24">
        <f t="shared" ref="G24:G26" si="9">E24*100/F24-100</f>
        <v>10.491463263039009</v>
      </c>
      <c r="H24" s="24">
        <f t="shared" si="7"/>
        <v>69.738123265309042</v>
      </c>
      <c r="I24" s="24">
        <f t="shared" si="7"/>
        <v>69.840085813770884</v>
      </c>
    </row>
    <row r="25" spans="1:12" x14ac:dyDescent="0.25">
      <c r="A25" s="11" t="s">
        <v>23</v>
      </c>
      <c r="B25" s="18">
        <f t="shared" si="5"/>
        <v>68.388974501873875</v>
      </c>
      <c r="C25" s="18">
        <f t="shared" si="5"/>
        <v>62.149447809881252</v>
      </c>
      <c r="D25" s="18">
        <f t="shared" si="8"/>
        <v>10.039552903317329</v>
      </c>
      <c r="E25" s="18">
        <f t="shared" si="6"/>
        <v>27.372684742538976</v>
      </c>
      <c r="F25" s="18">
        <f t="shared" si="6"/>
        <v>26.586998404769322</v>
      </c>
      <c r="G25" s="18">
        <f t="shared" si="9"/>
        <v>2.9551524613952438</v>
      </c>
      <c r="H25" s="18">
        <f t="shared" si="7"/>
        <v>17.540942438434563</v>
      </c>
      <c r="I25" s="18">
        <f t="shared" si="7"/>
        <v>17.052240745790463</v>
      </c>
      <c r="K25" s="8"/>
      <c r="L25" s="8"/>
    </row>
    <row r="26" spans="1:12" x14ac:dyDescent="0.25">
      <c r="A26" s="11" t="s">
        <v>24</v>
      </c>
      <c r="B26" s="18">
        <f t="shared" si="5"/>
        <v>203.50740452902349</v>
      </c>
      <c r="C26" s="18">
        <f t="shared" si="5"/>
        <v>192.39321511798582</v>
      </c>
      <c r="D26" s="18">
        <f t="shared" si="8"/>
        <v>5.776809439055242</v>
      </c>
      <c r="E26" s="18">
        <f t="shared" si="6"/>
        <v>89.230782838999303</v>
      </c>
      <c r="F26" s="18">
        <f t="shared" si="6"/>
        <v>78.944654573659292</v>
      </c>
      <c r="G26" s="18">
        <f t="shared" si="9"/>
        <v>13.029543698544586</v>
      </c>
      <c r="H26" s="18">
        <f t="shared" si="7"/>
        <v>52.197180826874472</v>
      </c>
      <c r="I26" s="18">
        <f t="shared" si="7"/>
        <v>52.787845067980435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117.98560559966867</v>
      </c>
      <c r="C28" s="24">
        <f t="shared" si="5"/>
        <v>109.92232871977625</v>
      </c>
      <c r="D28" s="24">
        <f t="shared" ref="D28:D30" si="10">B28*100/C28-100</f>
        <v>7.3354312757038116</v>
      </c>
      <c r="E28" s="24">
        <f t="shared" si="6"/>
        <v>37.43739793335822</v>
      </c>
      <c r="F28" s="24">
        <f t="shared" si="6"/>
        <v>37.256028606780752</v>
      </c>
      <c r="G28" s="24">
        <f t="shared" ref="G28:G30" si="11">E28*100/F28-100</f>
        <v>0.48681873339677395</v>
      </c>
      <c r="H28" s="24">
        <f t="shared" si="7"/>
        <v>30.261876734690969</v>
      </c>
      <c r="I28" s="24">
        <f t="shared" si="7"/>
        <v>30.159914186229081</v>
      </c>
    </row>
    <row r="29" spans="1:12" x14ac:dyDescent="0.25">
      <c r="A29" s="11" t="s">
        <v>23</v>
      </c>
      <c r="B29" s="18">
        <f t="shared" si="5"/>
        <v>12.618555293660492</v>
      </c>
      <c r="C29" s="18">
        <f t="shared" si="5"/>
        <v>11.128219799266807</v>
      </c>
      <c r="D29" s="18">
        <f t="shared" si="10"/>
        <v>13.392398076931201</v>
      </c>
      <c r="E29" s="18">
        <f t="shared" si="6"/>
        <v>4.0595741961213401</v>
      </c>
      <c r="F29" s="18">
        <f t="shared" si="6"/>
        <v>3.8665599515295299</v>
      </c>
      <c r="G29" s="18">
        <f t="shared" si="11"/>
        <v>4.9918854747217267</v>
      </c>
      <c r="H29" s="18">
        <f t="shared" si="7"/>
        <v>3.2365063765686037</v>
      </c>
      <c r="I29" s="18">
        <f t="shared" si="7"/>
        <v>3.0533028011714554</v>
      </c>
    </row>
    <row r="30" spans="1:12" x14ac:dyDescent="0.25">
      <c r="A30" s="11" t="s">
        <v>24</v>
      </c>
      <c r="B30" s="18">
        <f t="shared" si="5"/>
        <v>105.3670503060082</v>
      </c>
      <c r="C30" s="18">
        <f t="shared" si="5"/>
        <v>98.794108920509444</v>
      </c>
      <c r="D30" s="18">
        <f t="shared" si="10"/>
        <v>6.6531713857426524</v>
      </c>
      <c r="E30" s="18">
        <f t="shared" si="6"/>
        <v>33.377823737236881</v>
      </c>
      <c r="F30" s="18">
        <f t="shared" si="6"/>
        <v>33.389468655251214</v>
      </c>
      <c r="G30" s="18">
        <f t="shared" si="11"/>
        <v>-3.4876020743453751E-2</v>
      </c>
      <c r="H30" s="18">
        <f t="shared" si="7"/>
        <v>27.025370358122363</v>
      </c>
      <c r="I30" s="18">
        <f t="shared" si="7"/>
        <v>27.106611385057629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9" s="1" customFormat="1" ht="12.75" x14ac:dyDescent="0.2"/>
    <row r="34" spans="1:9" s="1" customFormat="1" ht="15" customHeight="1" x14ac:dyDescent="0.2">
      <c r="A34" s="2" t="s">
        <v>36</v>
      </c>
      <c r="G34" s="9" t="s">
        <v>19</v>
      </c>
      <c r="H34" s="9"/>
      <c r="I34" s="9"/>
    </row>
    <row r="35" spans="1:9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9" s="1" customFormat="1" ht="15" customHeight="1" x14ac:dyDescent="0.2">
      <c r="A36" s="32"/>
      <c r="B36" s="4">
        <v>2019</v>
      </c>
      <c r="C36" s="4">
        <v>2018</v>
      </c>
      <c r="D36" s="4" t="s">
        <v>4</v>
      </c>
      <c r="E36" s="4">
        <v>2019</v>
      </c>
      <c r="F36" s="4">
        <v>2018</v>
      </c>
      <c r="G36" s="4" t="s">
        <v>4</v>
      </c>
      <c r="H36" s="4">
        <v>2019</v>
      </c>
      <c r="I36" s="4">
        <v>2018</v>
      </c>
    </row>
    <row r="37" spans="1:9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9" s="2" customFormat="1" ht="12.75" customHeight="1" x14ac:dyDescent="0.2">
      <c r="A38" s="16" t="s">
        <v>7</v>
      </c>
      <c r="B38" s="25">
        <v>762.54288199999996</v>
      </c>
      <c r="C38" s="25">
        <v>712.83156461421038</v>
      </c>
      <c r="D38" s="6">
        <f>B38*100/C38-100</f>
        <v>6.9737817253776768</v>
      </c>
      <c r="E38" s="25">
        <v>301.27774599999998</v>
      </c>
      <c r="F38" s="25">
        <v>279.26843127479998</v>
      </c>
      <c r="G38" s="6">
        <f>E38*100/F38-100</f>
        <v>7.8810607503083077</v>
      </c>
      <c r="H38" s="6">
        <f>B38*100/$B$38</f>
        <v>100</v>
      </c>
      <c r="I38" s="6">
        <f>C38*100/$C$38</f>
        <v>100</v>
      </c>
    </row>
    <row r="39" spans="1:9" s="2" customFormat="1" ht="12.75" x14ac:dyDescent="0.2">
      <c r="A39" s="16" t="s">
        <v>8</v>
      </c>
      <c r="B39" s="25">
        <v>158.43695700000001</v>
      </c>
      <c r="C39" s="25">
        <v>143.31866064000005</v>
      </c>
      <c r="D39" s="6">
        <f t="shared" ref="D39:D55" si="12">B39*100/C39-100</f>
        <v>10.548728471566847</v>
      </c>
      <c r="E39" s="25">
        <v>61.476154999999999</v>
      </c>
      <c r="F39" s="25">
        <v>59.561983039999987</v>
      </c>
      <c r="G39" s="6">
        <f t="shared" ref="G39:G55" si="13">E39*100/F39-100</f>
        <v>3.2137478678547637</v>
      </c>
      <c r="H39" s="6">
        <f t="shared" ref="H39:H55" si="14">B39*100/$B$38</f>
        <v>20.777448815003169</v>
      </c>
      <c r="I39" s="6">
        <f t="shared" ref="I39:I55" si="15">C39*100/$C$38</f>
        <v>20.105543546961918</v>
      </c>
    </row>
    <row r="40" spans="1:9" s="2" customFormat="1" ht="12.75" x14ac:dyDescent="0.2">
      <c r="A40" s="16" t="s">
        <v>9</v>
      </c>
      <c r="B40" s="25">
        <v>604.10592499999996</v>
      </c>
      <c r="C40" s="25">
        <v>569.5129039742103</v>
      </c>
      <c r="D40" s="6">
        <f t="shared" si="12"/>
        <v>6.0741417418974208</v>
      </c>
      <c r="E40" s="25">
        <v>239.801591</v>
      </c>
      <c r="F40" s="25">
        <v>219.70644823480001</v>
      </c>
      <c r="G40" s="6">
        <f t="shared" si="13"/>
        <v>9.146360030236508</v>
      </c>
      <c r="H40" s="6">
        <f t="shared" si="14"/>
        <v>79.222551184996831</v>
      </c>
      <c r="I40" s="6">
        <f t="shared" si="15"/>
        <v>79.894456453038075</v>
      </c>
    </row>
    <row r="41" spans="1:9" s="1" customFormat="1" ht="12.75" x14ac:dyDescent="0.2">
      <c r="A41" s="17" t="s">
        <v>29</v>
      </c>
      <c r="B41" s="15">
        <v>52.462229999999998</v>
      </c>
      <c r="C41" s="15">
        <v>49.056742145237507</v>
      </c>
      <c r="D41" s="17">
        <f t="shared" si="12"/>
        <v>6.9419364308379841</v>
      </c>
      <c r="E41" s="15">
        <v>23.787869000000001</v>
      </c>
      <c r="F41" s="15">
        <v>22.50311012400001</v>
      </c>
      <c r="G41" s="17">
        <f t="shared" si="13"/>
        <v>5.7092502721646952</v>
      </c>
      <c r="H41" s="17">
        <f t="shared" si="14"/>
        <v>6.8799055421515298</v>
      </c>
      <c r="I41" s="17">
        <f t="shared" si="15"/>
        <v>6.8819542484468075</v>
      </c>
    </row>
    <row r="42" spans="1:9" s="1" customFormat="1" ht="12.75" x14ac:dyDescent="0.2">
      <c r="A42" s="17" t="s">
        <v>30</v>
      </c>
      <c r="B42" s="15">
        <v>12.10952</v>
      </c>
      <c r="C42" s="15">
        <v>11.19993606000001</v>
      </c>
      <c r="D42" s="17">
        <f t="shared" si="12"/>
        <v>8.121331542673019</v>
      </c>
      <c r="E42" s="15">
        <v>4.3070919999999999</v>
      </c>
      <c r="F42" s="15">
        <v>4.2065399786000004</v>
      </c>
      <c r="G42" s="17">
        <f t="shared" si="13"/>
        <v>2.3903736066111207</v>
      </c>
      <c r="H42" s="17">
        <f t="shared" si="14"/>
        <v>1.5880444609540005</v>
      </c>
      <c r="I42" s="17">
        <f t="shared" si="15"/>
        <v>1.5711896913629935</v>
      </c>
    </row>
    <row r="43" spans="1:9" s="1" customFormat="1" ht="12.75" x14ac:dyDescent="0.2">
      <c r="A43" s="17" t="s">
        <v>31</v>
      </c>
      <c r="B43" s="15">
        <v>3.4007360000000002</v>
      </c>
      <c r="C43" s="15">
        <v>3.3484483599999999</v>
      </c>
      <c r="D43" s="17">
        <f t="shared" si="12"/>
        <v>1.5615483465302731</v>
      </c>
      <c r="E43" s="15">
        <v>0.26114799999999999</v>
      </c>
      <c r="F43" s="15">
        <v>0.36987769040000001</v>
      </c>
      <c r="G43" s="17">
        <f t="shared" si="13"/>
        <v>-29.396120182976034</v>
      </c>
      <c r="H43" s="17">
        <f t="shared" si="14"/>
        <v>0.44597308299312144</v>
      </c>
      <c r="I43" s="17">
        <f t="shared" si="15"/>
        <v>0.46973906967941359</v>
      </c>
    </row>
    <row r="44" spans="1:9" s="2" customFormat="1" ht="12.75" x14ac:dyDescent="0.2">
      <c r="A44" s="19" t="s">
        <v>10</v>
      </c>
      <c r="B44" s="26">
        <v>58.030104999999999</v>
      </c>
      <c r="C44" s="26">
        <v>54.385853365670002</v>
      </c>
      <c r="D44" s="19">
        <f t="shared" si="12"/>
        <v>6.7007344903231143</v>
      </c>
      <c r="E44" s="26">
        <v>22.394530000000003</v>
      </c>
      <c r="F44" s="26">
        <v>14.2611093559</v>
      </c>
      <c r="G44" s="19">
        <f t="shared" si="13"/>
        <v>57.032173592688338</v>
      </c>
      <c r="H44" s="19">
        <f t="shared" si="14"/>
        <v>7.6100775929870927</v>
      </c>
      <c r="I44" s="19">
        <f t="shared" si="15"/>
        <v>7.6295517855054609</v>
      </c>
    </row>
    <row r="45" spans="1:9" s="1" customFormat="1" ht="12.75" x14ac:dyDescent="0.2">
      <c r="A45" s="20" t="s">
        <v>11</v>
      </c>
      <c r="B45" s="15">
        <v>31.173116</v>
      </c>
      <c r="C45" s="15">
        <v>29.3107693322</v>
      </c>
      <c r="D45" s="17">
        <f t="shared" si="12"/>
        <v>6.3537966086549602</v>
      </c>
      <c r="E45" s="15">
        <v>13.331072000000001</v>
      </c>
      <c r="F45" s="15">
        <v>6.2843888434000013</v>
      </c>
      <c r="G45" s="17">
        <f t="shared" si="13"/>
        <v>112.12996732372116</v>
      </c>
      <c r="H45" s="17">
        <f t="shared" si="14"/>
        <v>4.0880476017609721</v>
      </c>
      <c r="I45" s="17">
        <f t="shared" si="15"/>
        <v>4.1118787084103383</v>
      </c>
    </row>
    <row r="46" spans="1:9" s="1" customFormat="1" ht="12.75" x14ac:dyDescent="0.2">
      <c r="A46" s="20" t="s">
        <v>12</v>
      </c>
      <c r="B46" s="15">
        <v>26.856988999999999</v>
      </c>
      <c r="C46" s="15">
        <v>25.075084033470002</v>
      </c>
      <c r="D46" s="17">
        <f t="shared" si="12"/>
        <v>7.1062771480706743</v>
      </c>
      <c r="E46" s="15">
        <v>9.0634580000000007</v>
      </c>
      <c r="F46" s="15">
        <v>7.9767205124999991</v>
      </c>
      <c r="G46" s="17">
        <f t="shared" si="13"/>
        <v>13.623863162774967</v>
      </c>
      <c r="H46" s="17">
        <f t="shared" si="14"/>
        <v>3.5220299912261197</v>
      </c>
      <c r="I46" s="17">
        <f t="shared" si="15"/>
        <v>3.5176730770951226</v>
      </c>
    </row>
    <row r="47" spans="1:9" s="2" customFormat="1" ht="12.75" x14ac:dyDescent="0.2">
      <c r="A47" s="19" t="s">
        <v>13</v>
      </c>
      <c r="B47" s="26">
        <v>452.34342199999998</v>
      </c>
      <c r="C47" s="26">
        <v>427.28972868330266</v>
      </c>
      <c r="D47" s="19">
        <f t="shared" si="12"/>
        <v>5.8633970430088596</v>
      </c>
      <c r="E47" s="26">
        <v>184.40832</v>
      </c>
      <c r="F47" s="26">
        <v>174.9472224571</v>
      </c>
      <c r="G47" s="19">
        <f t="shared" si="13"/>
        <v>5.4079724216370693</v>
      </c>
      <c r="H47" s="19">
        <f t="shared" si="14"/>
        <v>59.320391374396173</v>
      </c>
      <c r="I47" s="19">
        <f t="shared" si="15"/>
        <v>59.942593719815839</v>
      </c>
    </row>
    <row r="48" spans="1:9" s="1" customFormat="1" ht="12.75" x14ac:dyDescent="0.2">
      <c r="A48" s="20" t="s">
        <v>14</v>
      </c>
      <c r="B48" s="15">
        <v>72.976089000000002</v>
      </c>
      <c r="C48" s="15">
        <v>64.637849922140191</v>
      </c>
      <c r="D48" s="17">
        <f t="shared" si="12"/>
        <v>12.899932605901455</v>
      </c>
      <c r="E48" s="15">
        <v>52.808143000000001</v>
      </c>
      <c r="F48" s="15">
        <v>48.610730523400008</v>
      </c>
      <c r="G48" s="17">
        <f t="shared" si="13"/>
        <v>8.6347446981473723</v>
      </c>
      <c r="H48" s="17">
        <f t="shared" si="14"/>
        <v>9.570096413279483</v>
      </c>
      <c r="I48" s="17">
        <f t="shared" si="15"/>
        <v>9.0677592198267298</v>
      </c>
    </row>
    <row r="49" spans="1:12" s="1" customFormat="1" ht="12.75" x14ac:dyDescent="0.2">
      <c r="A49" s="20" t="s">
        <v>15</v>
      </c>
      <c r="B49" s="15">
        <v>379.36733299999997</v>
      </c>
      <c r="C49" s="15">
        <v>362.65187876116249</v>
      </c>
      <c r="D49" s="17">
        <f t="shared" si="12"/>
        <v>4.6092286343416617</v>
      </c>
      <c r="E49" s="15">
        <v>131.600177</v>
      </c>
      <c r="F49" s="15">
        <v>126.3364919337</v>
      </c>
      <c r="G49" s="17">
        <f t="shared" si="13"/>
        <v>4.1664011606894462</v>
      </c>
      <c r="H49" s="17">
        <f t="shared" si="14"/>
        <v>49.750294961116694</v>
      </c>
      <c r="I49" s="17">
        <f t="shared" si="15"/>
        <v>50.87483449998912</v>
      </c>
    </row>
    <row r="50" spans="1:12" s="1" customFormat="1" ht="12.75" x14ac:dyDescent="0.2">
      <c r="A50" s="17" t="s">
        <v>16</v>
      </c>
      <c r="B50" s="15">
        <v>10.215623000000001</v>
      </c>
      <c r="C50" s="15">
        <v>9.4198891399999987</v>
      </c>
      <c r="D50" s="17">
        <f t="shared" si="12"/>
        <v>8.4473803053695207</v>
      </c>
      <c r="E50" s="15">
        <v>1.9622999999999999</v>
      </c>
      <c r="F50" s="15">
        <v>1.5026692897999996</v>
      </c>
      <c r="G50" s="17">
        <f t="shared" si="13"/>
        <v>30.587615872629954</v>
      </c>
      <c r="H50" s="17">
        <f t="shared" si="14"/>
        <v>1.3396784943040096</v>
      </c>
      <c r="I50" s="17">
        <f t="shared" si="15"/>
        <v>1.3214747505040845</v>
      </c>
    </row>
    <row r="51" spans="1:12" s="1" customFormat="1" ht="12.75" x14ac:dyDescent="0.2">
      <c r="A51" s="17" t="s">
        <v>32</v>
      </c>
      <c r="B51" s="15">
        <v>11.429102</v>
      </c>
      <c r="C51" s="15">
        <v>10.68074483</v>
      </c>
      <c r="D51" s="17">
        <f t="shared" si="12"/>
        <v>7.0066009619293652</v>
      </c>
      <c r="E51" s="15">
        <v>1.807188</v>
      </c>
      <c r="F51" s="15">
        <v>1.4635216600000065</v>
      </c>
      <c r="G51" s="17">
        <f t="shared" si="13"/>
        <v>23.482149215338012</v>
      </c>
      <c r="H51" s="17">
        <f t="shared" si="14"/>
        <v>1.4988143315984688</v>
      </c>
      <c r="I51" s="17">
        <f t="shared" si="15"/>
        <v>1.4983546408723494</v>
      </c>
    </row>
    <row r="52" spans="1:12" s="1" customFormat="1" ht="12.75" x14ac:dyDescent="0.2">
      <c r="A52" s="17" t="s">
        <v>33</v>
      </c>
      <c r="B52" s="15">
        <v>0.491892</v>
      </c>
      <c r="C52" s="15">
        <v>0.40750022000000002</v>
      </c>
      <c r="D52" s="17">
        <f t="shared" si="12"/>
        <v>20.70962808314556</v>
      </c>
      <c r="E52" s="15">
        <v>0.145868</v>
      </c>
      <c r="F52" s="15">
        <v>0.10517397890000002</v>
      </c>
      <c r="G52" s="17">
        <f t="shared" si="13"/>
        <v>38.692100009539502</v>
      </c>
      <c r="H52" s="17">
        <f t="shared" si="14"/>
        <v>6.4506798451762354E-2</v>
      </c>
      <c r="I52" s="17">
        <f t="shared" si="15"/>
        <v>5.7166410724326169E-2</v>
      </c>
    </row>
    <row r="53" spans="1:12" s="1" customFormat="1" ht="12.75" x14ac:dyDescent="0.2">
      <c r="A53" s="17" t="s">
        <v>34</v>
      </c>
      <c r="B53" s="15">
        <v>2.0800920000000001</v>
      </c>
      <c r="C53" s="15">
        <v>2.0222066400000003</v>
      </c>
      <c r="D53" s="17">
        <f t="shared" si="12"/>
        <v>2.8624849140046109</v>
      </c>
      <c r="E53" s="15">
        <v>0.51451800000000003</v>
      </c>
      <c r="F53" s="15">
        <v>0.19504727999999999</v>
      </c>
      <c r="G53" s="17">
        <f t="shared" si="13"/>
        <v>163.79142534056365</v>
      </c>
      <c r="H53" s="17">
        <f t="shared" si="14"/>
        <v>0.27278360982720445</v>
      </c>
      <c r="I53" s="17">
        <f t="shared" si="15"/>
        <v>0.28368646120411817</v>
      </c>
    </row>
    <row r="54" spans="1:12" s="1" customFormat="1" ht="12.75" x14ac:dyDescent="0.2">
      <c r="A54" s="17" t="s">
        <v>35</v>
      </c>
      <c r="B54" s="15">
        <v>1.3918630000000001</v>
      </c>
      <c r="C54" s="15">
        <v>1.61397569</v>
      </c>
      <c r="D54" s="17">
        <f t="shared" si="12"/>
        <v>-13.761836152563106</v>
      </c>
      <c r="E54" s="15">
        <v>0.193074</v>
      </c>
      <c r="F54" s="15">
        <v>0.14794982000000001</v>
      </c>
      <c r="G54" s="17">
        <f t="shared" si="13"/>
        <v>30.499651841414874</v>
      </c>
      <c r="H54" s="17">
        <f t="shared" si="14"/>
        <v>0.18252914463635375</v>
      </c>
      <c r="I54" s="17">
        <f t="shared" si="15"/>
        <v>0.2264175395871387</v>
      </c>
    </row>
    <row r="55" spans="1:12" s="1" customFormat="1" ht="12.75" x14ac:dyDescent="0.2">
      <c r="A55" s="22" t="s">
        <v>17</v>
      </c>
      <c r="B55" s="15">
        <v>0.15134</v>
      </c>
      <c r="C55" s="15">
        <v>8.787884E-2</v>
      </c>
      <c r="D55" s="17">
        <f t="shared" si="12"/>
        <v>72.214380617677705</v>
      </c>
      <c r="E55" s="15">
        <v>1.9684E-2</v>
      </c>
      <c r="F55" s="15">
        <v>4.2266000999999992E-3</v>
      </c>
      <c r="G55" s="17">
        <f t="shared" si="13"/>
        <v>365.71711385706925</v>
      </c>
      <c r="H55" s="17">
        <f t="shared" si="14"/>
        <v>1.984675269711586E-2</v>
      </c>
      <c r="I55" s="17">
        <f t="shared" si="15"/>
        <v>1.232813533552778E-2</v>
      </c>
    </row>
    <row r="56" spans="1:12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</row>
    <row r="57" spans="1:12" x14ac:dyDescent="0.25">
      <c r="A57" s="23" t="s">
        <v>22</v>
      </c>
      <c r="B57" s="28">
        <v>531.783095</v>
      </c>
      <c r="C57" s="28">
        <v>497.84217643421022</v>
      </c>
      <c r="D57" s="24">
        <f t="shared" ref="D57:D59" si="16">B57*100/C57-100</f>
        <v>6.8176060953475854</v>
      </c>
      <c r="E57" s="28">
        <v>228.05655999999999</v>
      </c>
      <c r="F57" s="28">
        <v>206.40197284480001</v>
      </c>
      <c r="G57" s="24">
        <f t="shared" ref="G57" si="17">E57*100/F57-100</f>
        <v>10.491463263039023</v>
      </c>
      <c r="H57" s="24">
        <f t="shared" ref="H57" si="18">B57*100/$B$38</f>
        <v>69.738123265309042</v>
      </c>
      <c r="I57" s="24">
        <f t="shared" ref="I57" si="19">C57*100/$C$38</f>
        <v>69.840085813770884</v>
      </c>
    </row>
    <row r="58" spans="1:12" x14ac:dyDescent="0.25">
      <c r="A58" s="11" t="s">
        <v>23</v>
      </c>
      <c r="B58" s="29">
        <v>133.75720799999999</v>
      </c>
      <c r="C58" s="29">
        <v>121.55375451000005</v>
      </c>
      <c r="D58" s="17">
        <f t="shared" si="16"/>
        <v>10.039552903317343</v>
      </c>
      <c r="E58" s="29">
        <v>53.536318000000001</v>
      </c>
      <c r="F58" s="29">
        <v>51.999649089999984</v>
      </c>
      <c r="G58" s="17">
        <f t="shared" ref="G58:G59" si="20">E58*100/F58-100</f>
        <v>2.9551524613952296</v>
      </c>
      <c r="H58" s="17">
        <f t="shared" ref="H58:H59" si="21">B58*100/$B$38</f>
        <v>17.540942438434563</v>
      </c>
      <c r="I58" s="17">
        <f t="shared" ref="I58:I59" si="22">C58*100/$C$38</f>
        <v>17.052240745790463</v>
      </c>
      <c r="K58" s="8"/>
      <c r="L58" s="8"/>
    </row>
    <row r="59" spans="1:12" x14ac:dyDescent="0.25">
      <c r="A59" s="11" t="s">
        <v>24</v>
      </c>
      <c r="B59" s="29">
        <v>398.02588700000001</v>
      </c>
      <c r="C59" s="29">
        <v>376.28842192421018</v>
      </c>
      <c r="D59" s="17">
        <f t="shared" si="16"/>
        <v>5.7768094390552562</v>
      </c>
      <c r="E59" s="29">
        <v>174.520242</v>
      </c>
      <c r="F59" s="29">
        <v>154.40232375480005</v>
      </c>
      <c r="G59" s="17">
        <f t="shared" si="20"/>
        <v>13.029543698544572</v>
      </c>
      <c r="H59" s="17">
        <f t="shared" si="21"/>
        <v>52.197180826874472</v>
      </c>
      <c r="I59" s="17">
        <f t="shared" si="22"/>
        <v>52.787845067980435</v>
      </c>
    </row>
    <row r="60" spans="1:12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</row>
    <row r="61" spans="1:12" x14ac:dyDescent="0.25">
      <c r="A61" s="23" t="s">
        <v>26</v>
      </c>
      <c r="B61" s="28">
        <v>230.75978699999999</v>
      </c>
      <c r="C61" s="28">
        <v>214.98938817999996</v>
      </c>
      <c r="D61" s="24">
        <f t="shared" ref="D61:D63" si="23">B61*100/C61-100</f>
        <v>7.3354312757038258</v>
      </c>
      <c r="E61" s="28">
        <v>73.221186000000003</v>
      </c>
      <c r="F61" s="28">
        <v>72.866458429999994</v>
      </c>
      <c r="G61" s="24">
        <f t="shared" ref="G61:G63" si="24">E61*100/F61-100</f>
        <v>0.48681873339677395</v>
      </c>
      <c r="H61" s="24">
        <f t="shared" ref="H61:H63" si="25">B61*100/$B$38</f>
        <v>30.261876734690969</v>
      </c>
      <c r="I61" s="24">
        <f t="shared" ref="I61:I63" si="26">C61*100/$C$38</f>
        <v>30.159914186229081</v>
      </c>
    </row>
    <row r="62" spans="1:12" x14ac:dyDescent="0.25">
      <c r="A62" s="11" t="s">
        <v>23</v>
      </c>
      <c r="B62" s="14">
        <v>24.679749000000001</v>
      </c>
      <c r="C62" s="14">
        <v>21.76490613</v>
      </c>
      <c r="D62" s="17">
        <f t="shared" si="23"/>
        <v>13.392398076931201</v>
      </c>
      <c r="E62" s="14">
        <v>7.9398369999999998</v>
      </c>
      <c r="F62" s="14">
        <v>7.5623339500000002</v>
      </c>
      <c r="G62" s="17">
        <f t="shared" si="24"/>
        <v>4.9918854747217267</v>
      </c>
      <c r="H62" s="17">
        <f t="shared" si="25"/>
        <v>3.2365063765686037</v>
      </c>
      <c r="I62" s="17">
        <f t="shared" si="26"/>
        <v>3.0533028011714554</v>
      </c>
    </row>
    <row r="63" spans="1:12" x14ac:dyDescent="0.25">
      <c r="A63" s="11" t="s">
        <v>24</v>
      </c>
      <c r="B63" s="14">
        <v>206.080038</v>
      </c>
      <c r="C63" s="14">
        <v>193.22448204999998</v>
      </c>
      <c r="D63" s="17">
        <f t="shared" si="23"/>
        <v>6.6531713857426382</v>
      </c>
      <c r="E63" s="14">
        <v>65.281349000000006</v>
      </c>
      <c r="F63" s="14">
        <v>65.304124479999984</v>
      </c>
      <c r="G63" s="17">
        <f t="shared" si="24"/>
        <v>-3.4876020743453751E-2</v>
      </c>
      <c r="H63" s="17">
        <f t="shared" si="25"/>
        <v>27.025370358122363</v>
      </c>
      <c r="I63" s="17">
        <f t="shared" si="26"/>
        <v>27.106611385057629</v>
      </c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2013-02-13T12:07:55Z</dcterms:created>
  <dcterms:modified xsi:type="dcterms:W3CDTF">2020-03-16T20:08:27Z</dcterms:modified>
</cp:coreProperties>
</file>